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Лист1!$A$1:$D$110</definedName>
  </definedNames>
  <calcPr calcId="144525"/>
</workbook>
</file>

<file path=xl/calcChain.xml><?xml version="1.0" encoding="utf-8"?>
<calcChain xmlns="http://schemas.openxmlformats.org/spreadsheetml/2006/main">
  <c r="B55" i="1" l="1"/>
  <c r="B30" i="1"/>
  <c r="B86" i="1"/>
  <c r="B89" i="1"/>
  <c r="B93" i="1"/>
  <c r="B96" i="1"/>
  <c r="B99" i="1"/>
  <c r="B101" i="1" l="1"/>
  <c r="B20" i="1" l="1"/>
  <c r="B8" i="1"/>
  <c r="B22" i="1"/>
  <c r="B107" i="1"/>
  <c r="B106" i="1" s="1"/>
  <c r="B17" i="1"/>
  <c r="B14" i="1"/>
  <c r="B10" i="1"/>
  <c r="B9" i="1" s="1"/>
  <c r="B12" i="1" s="1"/>
  <c r="B108" i="1" l="1"/>
  <c r="B109" i="1" l="1"/>
  <c r="B110" i="1" s="1"/>
</calcChain>
</file>

<file path=xl/sharedStrings.xml><?xml version="1.0" encoding="utf-8"?>
<sst xmlns="http://schemas.openxmlformats.org/spreadsheetml/2006/main" count="199" uniqueCount="122">
  <si>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</si>
  <si>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</si>
  <si>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</si>
  <si>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</si>
  <si>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</si>
  <si>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</si>
  <si>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</si>
  <si>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</si>
  <si>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</si>
  <si>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</si>
  <si>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</si>
  <si>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</si>
  <si>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</si>
  <si>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</si>
  <si>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</si>
  <si>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</si>
  <si>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</si>
  <si>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</si>
  <si>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</si>
  <si>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</si>
  <si>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</si>
  <si>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</si>
  <si>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</si>
  <si>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</si>
  <si>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</si>
  <si>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</si>
  <si>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Выезд а/машины по заявке</t>
  </si>
  <si>
    <t>выезд</t>
  </si>
  <si>
    <t>Адрес: ул. Николая Островского, д. 15</t>
  </si>
  <si>
    <t xml:space="preserve">ИП Шорохова Л.Я. </t>
  </si>
  <si>
    <t>15. Прочая расходы</t>
  </si>
  <si>
    <t>Очистка канализационной сети</t>
  </si>
  <si>
    <t>Доходы по дому:</t>
  </si>
  <si>
    <t>шт.</t>
  </si>
  <si>
    <t>дом</t>
  </si>
  <si>
    <t>Замена электрической лампы накаливания</t>
  </si>
  <si>
    <t>Протяжка контактов на электроприборах</t>
  </si>
  <si>
    <t>руб.</t>
  </si>
  <si>
    <t>Дезинсекция Дезснабсервис</t>
  </si>
  <si>
    <t>Замена электропатрона с материалом</t>
  </si>
  <si>
    <t>Осмотр электропроводки</t>
  </si>
  <si>
    <t>Прокладка электрокабеля АВВГ 2*2,5 мм2</t>
  </si>
  <si>
    <t>узел</t>
  </si>
  <si>
    <t>Слив воды с ванн на чердаке</t>
  </si>
  <si>
    <t>Смена вентиля д. 20 мм</t>
  </si>
  <si>
    <t>шт</t>
  </si>
  <si>
    <t>Утепление вентпродухов изовером</t>
  </si>
  <si>
    <t>Частичная замена стояка КНС д. 110</t>
  </si>
  <si>
    <t>метр</t>
  </si>
  <si>
    <t>Чистка стояка ХВС</t>
  </si>
  <si>
    <t>Чистка фильтра</t>
  </si>
  <si>
    <t>замена электрической лампы накаливания</t>
  </si>
  <si>
    <t>исполнение заявок не связанных с ремонтом</t>
  </si>
  <si>
    <t>частичная замена стояка ХВС</t>
  </si>
  <si>
    <t>период: 01.01.2022-31.12.2022</t>
  </si>
  <si>
    <t xml:space="preserve">Сальдо начальное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</si>
  <si>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</si>
  <si>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</si>
  <si>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</si>
  <si>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</si>
  <si>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</si>
  <si>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</si>
  <si>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</si>
  <si>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Врезка внутренненго замка в подвальную дверь</t>
  </si>
  <si>
    <t>Вывод канализ. стояка с чердачного помещения на кровлю  труб ППР, д.11</t>
  </si>
  <si>
    <t>стояк</t>
  </si>
  <si>
    <t>Гор.вода потр.при содер.общ.имущ.в МКД 3,4 кв.2022 г.10-16 эт.К=0,9;1</t>
  </si>
  <si>
    <t>Гор.вода потр.при содер.общего имущ. в МКД 1,2 кв.2022г.6-9эт.К=0,9;1</t>
  </si>
  <si>
    <t>Заделка выбоин в цементных полах</t>
  </si>
  <si>
    <t>Закрытие рассекающей задвижки</t>
  </si>
  <si>
    <t>Замена электрической розетки</t>
  </si>
  <si>
    <t>Замена электровыключателей</t>
  </si>
  <si>
    <t>Мелкий ремонт кровли асбестоцементных листов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</si>
  <si>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</si>
  <si>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</si>
  <si>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</si>
  <si>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</si>
  <si>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крыши</t>
  </si>
  <si>
    <t>Осмотр подвала</t>
  </si>
  <si>
    <t>Осмотр сантех. оборудования</t>
  </si>
  <si>
    <t>Осмотр чердачного помещения</t>
  </si>
  <si>
    <t>Отведение сточных вод в целях сод.общ.имущ.МКД 3,4кв.2022г.6-9 эт.К=0,</t>
  </si>
  <si>
    <t>Отключение отопления</t>
  </si>
  <si>
    <t>Отогрев стояков с использованием а/м газель</t>
  </si>
  <si>
    <t>Очистка тех. люка от мусора с заполнением в мешки</t>
  </si>
  <si>
    <t>Подготовка теплового узла к сдаче</t>
  </si>
  <si>
    <t>Промывка розлива ГВС</t>
  </si>
  <si>
    <t>Прочистка ливневого коллектора</t>
  </si>
  <si>
    <t>Регулировка теплоносителя</t>
  </si>
  <si>
    <t>Ремонт двери</t>
  </si>
  <si>
    <t>Ремонт подвальной двери</t>
  </si>
  <si>
    <t>Ремонт штробы, Н. Островского, 15 п.2</t>
  </si>
  <si>
    <t>Сброс воздуха со стояков отопления</t>
  </si>
  <si>
    <t>Сброс и запуск общедомовой системы водоснабжения дома ХВС или ГВС</t>
  </si>
  <si>
    <t>Содержание ДРС 1,2 кв. 2022 г. коэф.0,8;0,85;0,9;1</t>
  </si>
  <si>
    <t>Содержание ДРС 3,4 кв. 2022 г. коэф.0,8;0,85;0,9;1</t>
  </si>
  <si>
    <t>Содержание мусоропровода 1,2 кв. 2022 г. К=1</t>
  </si>
  <si>
    <t>Содержание мусоропровода 3,4 кв. 2022 г. К=1</t>
  </si>
  <si>
    <t>Содержание,экспл. и ремонт лифтового хоз-ва 3,4 кв. 2022 г. К=0,9;1</t>
  </si>
  <si>
    <t>Содержание,экспл.и ремонт лифтового хоз-ва 1,2 кв. 2022 г.К=0,9;1</t>
  </si>
  <si>
    <t>Уборка МОП 1,2 кв. 2022 г. К=0,9;1</t>
  </si>
  <si>
    <t>Уборка МОП 3,4 кв. 2022 г. К=0,9;1</t>
  </si>
  <si>
    <t>Уборка придомовой территории 1,2 кв. 2022 г. К=0,9;1</t>
  </si>
  <si>
    <t>Уборка придомовой территории 3,4 кв. 2022 г. К=0,85;0,9;1</t>
  </si>
  <si>
    <t>Управление жилым фондом 1,2 кв. 2022г. К=0,6;0,8;0,85;0,9;1</t>
  </si>
  <si>
    <t>Управление жилым фондом 3,4 кв. 2022г. К=0,6;0,8;0,85;0,9;1</t>
  </si>
  <si>
    <t>Устройство открывающих подъездных фрамуг</t>
  </si>
  <si>
    <t>Хол.вода потр.при содер.общ.имущ.в МКД 1,2 кв. 2022г.6-9 эт. К=0,9;1</t>
  </si>
  <si>
    <t>Хол.вода потр.при.содер.общ.имущ. в МКД 3,4 кв.2022 г.10-16 эт.К=0,9;К</t>
  </si>
  <si>
    <t>Частичная замена розлива отопления, Н. Островского, 15</t>
  </si>
  <si>
    <t>Частичная замена стояка КНС d. 110</t>
  </si>
  <si>
    <t>кв</t>
  </si>
  <si>
    <t>Частичная теплоизоляция труб отопления</t>
  </si>
  <si>
    <t>Чистка врезки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</si>
  <si>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</si>
  <si>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</si>
  <si>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восстановление подъездного отопления</t>
  </si>
  <si>
    <t>замена стояка отопления (сварка)</t>
  </si>
  <si>
    <t>открытие продухов</t>
  </si>
  <si>
    <t>установка светильника с датчиком на движение</t>
  </si>
  <si>
    <t>частичная замена стояка ГВС</t>
  </si>
  <si>
    <t>Заваривание мусоропровода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</si>
</sst>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0" fontId="10" fillId="3" borderId="2" xfId="0" applyFont="1" applyFill="1" applyBorder="1"/>
    <xf numFmtId="164" fontId="10" fillId="3" borderId="2" xfId="2" applyFont="1" applyFill="1" applyBorder="1" applyAlignment="1">
      <alignment horizontal="center"/>
    </xf>
    <xf numFmtId="0" fontId="3" fillId="3" borderId="0" xfId="0" applyFont="1" applyFill="1"/>
    <xf numFmtId="0" fontId="5" fillId="3" borderId="2" xfId="0" applyFont="1" applyFill="1" applyBorder="1" applyAlignment="1">
      <alignment horizontal="left" vertical="center" wrapText="1"/>
    </xf>
    <xf numFmtId="164" fontId="10" fillId="3" borderId="2" xfId="2" applyFont="1" applyFill="1" applyBorder="1" applyAlignment="1">
      <alignment horizontal="center" vertical="center"/>
    </xf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topLeftCell="A100" zoomScaleSheetLayoutView="100" workbookViewId="0">
      <selection activeCell="B8" sqref="B8"/>
    </sheetView>
  </sheetViews>
  <sheetFormatPr defaultRowHeight="15" outlineLevelRow="2" x14ac:dyDescent="0.25"/>
  <cols>
    <col min="1" max="1" width="59.5703125" style="31" customWidth="1"/>
    <col min="2" max="2" width="17.42578125" style="32" customWidth="1"/>
    <col min="3" max="3" width="9.28515625" style="32" customWidth="1"/>
    <col min="4" max="4" width="14.42578125" style="32" customWidth="1"/>
    <col min="5" max="5" width="17.28515625" style="1" customWidth="1"/>
    <col min="6" max="6" width="9.42578125" style="1" bestFit="1" customWidth="1"/>
    <col min="7" max="16384" width="9.140625" style="1"/>
  </cols>
  <sheetData>
    <row r="1" spans="1:5" ht="46.5" customHeight="1" x14ac:dyDescent="0.25">
      <c r="A1" s="38" t="s">
        <v>7</v>
      </c>
      <c r="B1" s="38"/>
      <c r="C1" s="38"/>
      <c r="D1" s="38"/>
    </row>
    <row r="2" spans="1:5" ht="17.25" customHeight="1" x14ac:dyDescent="0.25">
      <c r="A2" s="2" t="s">
        <v>28</v>
      </c>
      <c r="B2" s="40" t="s">
        <v>54</v>
      </c>
      <c r="C2" s="40"/>
      <c r="D2" s="40"/>
    </row>
    <row r="3" spans="1:5" ht="57" x14ac:dyDescent="0.25">
      <c r="A3" s="3" t="s">
        <v>2</v>
      </c>
      <c r="B3" s="4" t="s">
        <v>20</v>
      </c>
      <c r="C3" s="5" t="s">
        <v>0</v>
      </c>
      <c r="D3" s="4" t="s">
        <v>1</v>
      </c>
    </row>
    <row r="4" spans="1:5" x14ac:dyDescent="0.25">
      <c r="A4" s="3" t="s">
        <v>55</v>
      </c>
      <c r="B4" s="4">
        <v>1906560.2766000004</v>
      </c>
      <c r="C4" s="5"/>
      <c r="D4" s="4"/>
    </row>
    <row r="5" spans="1:5" x14ac:dyDescent="0.25">
      <c r="A5" s="41" t="s">
        <v>32</v>
      </c>
      <c r="B5" s="42"/>
      <c r="C5" s="42"/>
      <c r="D5" s="43"/>
    </row>
    <row r="6" spans="1:5" ht="28.5" x14ac:dyDescent="0.25">
      <c r="A6" s="3" t="s">
        <v>56</v>
      </c>
      <c r="B6" s="4">
        <v>1718953.42</v>
      </c>
      <c r="C6" s="35" t="s">
        <v>37</v>
      </c>
      <c r="D6" s="4"/>
    </row>
    <row r="7" spans="1:5" x14ac:dyDescent="0.25">
      <c r="A7" s="3" t="s">
        <v>57</v>
      </c>
      <c r="B7" s="4">
        <v>2000823.77</v>
      </c>
      <c r="C7" s="35" t="s">
        <v>37</v>
      </c>
      <c r="D7" s="4"/>
    </row>
    <row r="8" spans="1:5" x14ac:dyDescent="0.25">
      <c r="A8" s="3" t="s">
        <v>58</v>
      </c>
      <c r="B8" s="4">
        <f>B7-B6</f>
        <v>281870.35000000009</v>
      </c>
      <c r="C8" s="35" t="s">
        <v>37</v>
      </c>
      <c r="D8" s="4"/>
    </row>
    <row r="9" spans="1:5" x14ac:dyDescent="0.25">
      <c r="A9" s="3" t="s">
        <v>8</v>
      </c>
      <c r="B9" s="4">
        <f>SUM(B10:B11)</f>
        <v>60781.53</v>
      </c>
      <c r="C9" s="35" t="s">
        <v>37</v>
      </c>
      <c r="D9" s="4"/>
    </row>
    <row r="10" spans="1:5" x14ac:dyDescent="0.25">
      <c r="A10" s="33" t="s">
        <v>9</v>
      </c>
      <c r="B10" s="7">
        <f>600*12+531*12</f>
        <v>13572</v>
      </c>
      <c r="C10" s="35" t="s">
        <v>37</v>
      </c>
      <c r="D10" s="7"/>
    </row>
    <row r="11" spans="1:5" x14ac:dyDescent="0.25">
      <c r="A11" s="33" t="s">
        <v>29</v>
      </c>
      <c r="B11" s="7">
        <v>47209.53</v>
      </c>
      <c r="C11" s="35" t="s">
        <v>37</v>
      </c>
      <c r="D11" s="7"/>
    </row>
    <row r="12" spans="1:5" x14ac:dyDescent="0.25">
      <c r="A12" s="6" t="s">
        <v>59</v>
      </c>
      <c r="B12" s="4">
        <f>B6+B9-B10</f>
        <v>1766162.95</v>
      </c>
      <c r="C12" s="35" t="s">
        <v>37</v>
      </c>
      <c r="D12" s="7"/>
    </row>
    <row r="13" spans="1:5" x14ac:dyDescent="0.25">
      <c r="A13" s="39" t="s">
        <v>10</v>
      </c>
      <c r="B13" s="39"/>
      <c r="C13" s="39"/>
      <c r="D13" s="39"/>
    </row>
    <row r="14" spans="1:5" ht="29.25" thickBot="1" x14ac:dyDescent="0.3">
      <c r="A14" s="2" t="s">
        <v>11</v>
      </c>
      <c r="B14" s="8">
        <f>B15+B16</f>
        <v>199469.53999999998</v>
      </c>
      <c r="C14" s="9"/>
      <c r="D14" s="9"/>
      <c r="E14" s="10"/>
    </row>
    <row r="15" spans="1:5" s="34" customFormat="1" ht="15.75" thickBot="1" x14ac:dyDescent="0.3">
      <c r="A15" s="36" t="s">
        <v>104</v>
      </c>
      <c r="B15" s="37">
        <v>95370.01</v>
      </c>
      <c r="C15" s="36" t="s">
        <v>3</v>
      </c>
      <c r="D15" s="37">
        <v>21823.8</v>
      </c>
    </row>
    <row r="16" spans="1:5" s="34" customFormat="1" ht="15.75" thickBot="1" x14ac:dyDescent="0.3">
      <c r="A16" s="36" t="s">
        <v>105</v>
      </c>
      <c r="B16" s="37">
        <v>104099.53</v>
      </c>
      <c r="C16" s="36" t="s">
        <v>3</v>
      </c>
      <c r="D16" s="37">
        <v>21823.8</v>
      </c>
    </row>
    <row r="17" spans="1:6" ht="29.25" thickBot="1" x14ac:dyDescent="0.3">
      <c r="A17" s="2" t="s">
        <v>12</v>
      </c>
      <c r="B17" s="8">
        <f>B18+B19</f>
        <v>100239.9</v>
      </c>
      <c r="C17" s="9"/>
      <c r="D17" s="9"/>
    </row>
    <row r="18" spans="1:6" s="34" customFormat="1" ht="15.75" thickBot="1" x14ac:dyDescent="0.3">
      <c r="A18" s="36" t="s">
        <v>100</v>
      </c>
      <c r="B18" s="37">
        <v>46746.6</v>
      </c>
      <c r="C18" s="36" t="s">
        <v>3</v>
      </c>
      <c r="D18" s="37">
        <v>21834</v>
      </c>
    </row>
    <row r="19" spans="1:6" s="34" customFormat="1" ht="15.75" thickBot="1" x14ac:dyDescent="0.3">
      <c r="A19" s="36" t="s">
        <v>101</v>
      </c>
      <c r="B19" s="37">
        <v>53493.3</v>
      </c>
      <c r="C19" s="36" t="s">
        <v>3</v>
      </c>
      <c r="D19" s="37">
        <v>21834</v>
      </c>
    </row>
    <row r="20" spans="1:6" ht="29.25" thickBot="1" x14ac:dyDescent="0.3">
      <c r="A20" s="2" t="s">
        <v>13</v>
      </c>
      <c r="B20" s="8">
        <f>B21</f>
        <v>0</v>
      </c>
      <c r="C20" s="11"/>
      <c r="D20" s="9"/>
    </row>
    <row r="21" spans="1:6" s="34" customFormat="1" ht="15.75" thickBot="1" x14ac:dyDescent="0.3">
      <c r="A21" s="36"/>
      <c r="B21" s="37"/>
      <c r="C21" s="36"/>
      <c r="D21" s="37"/>
    </row>
    <row r="22" spans="1:6" ht="43.5" thickBot="1" x14ac:dyDescent="0.3">
      <c r="A22" s="2" t="s">
        <v>14</v>
      </c>
      <c r="B22" s="8">
        <f>SUM(B23:B29)</f>
        <v>76493.240000000005</v>
      </c>
      <c r="C22" s="9"/>
      <c r="D22" s="9"/>
    </row>
    <row r="23" spans="1:6" s="34" customFormat="1" ht="15.75" thickBot="1" x14ac:dyDescent="0.3">
      <c r="A23" s="36" t="s">
        <v>66</v>
      </c>
      <c r="B23" s="37">
        <v>2727.98</v>
      </c>
      <c r="C23" s="36" t="s">
        <v>3</v>
      </c>
      <c r="D23" s="37">
        <v>21823.8</v>
      </c>
    </row>
    <row r="24" spans="1:6" s="34" customFormat="1" ht="15.75" thickBot="1" x14ac:dyDescent="0.3">
      <c r="A24" s="36" t="s">
        <v>67</v>
      </c>
      <c r="B24" s="37">
        <v>3273.57</v>
      </c>
      <c r="C24" s="36" t="s">
        <v>3</v>
      </c>
      <c r="D24" s="37">
        <v>21823.8</v>
      </c>
    </row>
    <row r="25" spans="1:6" s="34" customFormat="1" ht="15.75" thickBot="1" x14ac:dyDescent="0.3">
      <c r="A25" s="36" t="s">
        <v>81</v>
      </c>
      <c r="B25" s="37">
        <v>1746.72</v>
      </c>
      <c r="C25" s="36" t="s">
        <v>3</v>
      </c>
      <c r="D25" s="37">
        <v>21834</v>
      </c>
    </row>
    <row r="26" spans="1:6" s="34" customFormat="1" ht="15.75" thickBot="1" x14ac:dyDescent="0.3">
      <c r="A26" s="36" t="s">
        <v>107</v>
      </c>
      <c r="B26" s="37">
        <v>2837.09</v>
      </c>
      <c r="C26" s="36" t="s">
        <v>3</v>
      </c>
      <c r="D26" s="37">
        <v>21823.8</v>
      </c>
    </row>
    <row r="27" spans="1:6" s="34" customFormat="1" ht="15.75" thickBot="1" x14ac:dyDescent="0.3">
      <c r="A27" s="36" t="s">
        <v>108</v>
      </c>
      <c r="B27" s="37">
        <v>2400.62</v>
      </c>
      <c r="C27" s="36" t="s">
        <v>3</v>
      </c>
      <c r="D27" s="37">
        <v>21823.8</v>
      </c>
    </row>
    <row r="28" spans="1:6" s="34" customFormat="1" ht="15.75" thickBot="1" x14ac:dyDescent="0.3">
      <c r="A28" s="36" t="s">
        <v>114</v>
      </c>
      <c r="B28" s="37">
        <v>32517.46</v>
      </c>
      <c r="C28" s="36" t="s">
        <v>3</v>
      </c>
      <c r="D28" s="37">
        <v>21823.8</v>
      </c>
    </row>
    <row r="29" spans="1:6" s="34" customFormat="1" ht="15.75" thickBot="1" x14ac:dyDescent="0.3">
      <c r="A29" s="36" t="s">
        <v>115</v>
      </c>
      <c r="B29" s="37">
        <v>30989.8</v>
      </c>
      <c r="C29" s="36" t="s">
        <v>3</v>
      </c>
      <c r="D29" s="37">
        <v>21823.8</v>
      </c>
    </row>
    <row r="30" spans="1:6" ht="43.5" outlineLevel="1" thickBot="1" x14ac:dyDescent="0.3">
      <c r="A30" s="2" t="s">
        <v>15</v>
      </c>
      <c r="B30" s="12">
        <f>SUM(B31:B54)</f>
        <v>68577.14</v>
      </c>
      <c r="C30" s="13"/>
      <c r="D30" s="13"/>
      <c r="E30" s="10"/>
      <c r="F30" s="10"/>
    </row>
    <row r="31" spans="1:6" s="34" customFormat="1" ht="15.75" thickBot="1" x14ac:dyDescent="0.3">
      <c r="A31" s="36" t="s">
        <v>121</v>
      </c>
      <c r="B31" s="37">
        <v>19091.16</v>
      </c>
      <c r="C31" s="36" t="s">
        <v>33</v>
      </c>
      <c r="D31" s="37">
        <v>18</v>
      </c>
    </row>
    <row r="32" spans="1:6" s="34" customFormat="1" ht="15.75" thickBot="1" x14ac:dyDescent="0.3">
      <c r="A32" s="36" t="s">
        <v>68</v>
      </c>
      <c r="B32" s="37">
        <v>236.95</v>
      </c>
      <c r="C32" s="36" t="s">
        <v>3</v>
      </c>
      <c r="D32" s="37">
        <v>0.5</v>
      </c>
    </row>
    <row r="33" spans="1:4" s="34" customFormat="1" ht="15.75" thickBot="1" x14ac:dyDescent="0.3">
      <c r="A33" s="36" t="s">
        <v>35</v>
      </c>
      <c r="B33" s="37">
        <v>1472.4</v>
      </c>
      <c r="C33" s="36" t="s">
        <v>33</v>
      </c>
      <c r="D33" s="37">
        <v>10</v>
      </c>
    </row>
    <row r="34" spans="1:4" s="34" customFormat="1" ht="15.75" thickBot="1" x14ac:dyDescent="0.3">
      <c r="A34" s="36" t="s">
        <v>35</v>
      </c>
      <c r="B34" s="37">
        <v>1174.5</v>
      </c>
      <c r="C34" s="36" t="s">
        <v>33</v>
      </c>
      <c r="D34" s="37">
        <v>10</v>
      </c>
    </row>
    <row r="35" spans="1:4" s="34" customFormat="1" ht="15.75" thickBot="1" x14ac:dyDescent="0.3">
      <c r="A35" s="36" t="s">
        <v>70</v>
      </c>
      <c r="B35" s="37">
        <v>408.47</v>
      </c>
      <c r="C35" s="36" t="s">
        <v>33</v>
      </c>
      <c r="D35" s="37">
        <v>1</v>
      </c>
    </row>
    <row r="36" spans="1:4" s="34" customFormat="1" ht="15.75" thickBot="1" x14ac:dyDescent="0.3">
      <c r="A36" s="36" t="s">
        <v>71</v>
      </c>
      <c r="B36" s="37">
        <v>381.23</v>
      </c>
      <c r="C36" s="36" t="s">
        <v>33</v>
      </c>
      <c r="D36" s="37">
        <v>1</v>
      </c>
    </row>
    <row r="37" spans="1:4" s="34" customFormat="1" ht="15.75" thickBot="1" x14ac:dyDescent="0.3">
      <c r="A37" s="36" t="s">
        <v>39</v>
      </c>
      <c r="B37" s="37">
        <v>2449.5</v>
      </c>
      <c r="C37" s="36" t="s">
        <v>33</v>
      </c>
      <c r="D37" s="37">
        <v>5</v>
      </c>
    </row>
    <row r="38" spans="1:4" s="34" customFormat="1" ht="15.75" thickBot="1" x14ac:dyDescent="0.3">
      <c r="A38" s="36" t="s">
        <v>72</v>
      </c>
      <c r="B38" s="37">
        <v>3839.04</v>
      </c>
      <c r="C38" s="36" t="s">
        <v>3</v>
      </c>
      <c r="D38" s="37">
        <v>3</v>
      </c>
    </row>
    <row r="39" spans="1:4" s="34" customFormat="1" ht="15.75" thickBot="1" x14ac:dyDescent="0.3">
      <c r="A39" s="36" t="s">
        <v>76</v>
      </c>
      <c r="B39" s="37">
        <v>394.08</v>
      </c>
      <c r="C39" s="36" t="s">
        <v>34</v>
      </c>
      <c r="D39" s="37">
        <v>1</v>
      </c>
    </row>
    <row r="40" spans="1:4" s="34" customFormat="1" ht="15.75" thickBot="1" x14ac:dyDescent="0.3">
      <c r="A40" s="36" t="s">
        <v>77</v>
      </c>
      <c r="B40" s="37">
        <v>525.44000000000005</v>
      </c>
      <c r="C40" s="36" t="s">
        <v>34</v>
      </c>
      <c r="D40" s="37">
        <v>2</v>
      </c>
    </row>
    <row r="41" spans="1:4" s="34" customFormat="1" ht="15.75" thickBot="1" x14ac:dyDescent="0.3">
      <c r="A41" s="36" t="s">
        <v>78</v>
      </c>
      <c r="B41" s="37">
        <v>843.48</v>
      </c>
      <c r="C41" s="36" t="s">
        <v>34</v>
      </c>
      <c r="D41" s="37">
        <v>1</v>
      </c>
    </row>
    <row r="42" spans="1:4" s="34" customFormat="1" ht="15.75" thickBot="1" x14ac:dyDescent="0.3">
      <c r="A42" s="36" t="s">
        <v>80</v>
      </c>
      <c r="B42" s="37">
        <v>1399.29</v>
      </c>
      <c r="C42" s="36" t="s">
        <v>34</v>
      </c>
      <c r="D42" s="37">
        <v>3</v>
      </c>
    </row>
    <row r="43" spans="1:4" s="34" customFormat="1" ht="15.75" thickBot="1" x14ac:dyDescent="0.3">
      <c r="A43" s="36" t="s">
        <v>40</v>
      </c>
      <c r="B43" s="37">
        <v>417.76</v>
      </c>
      <c r="C43" s="36" t="s">
        <v>34</v>
      </c>
      <c r="D43" s="37">
        <v>1</v>
      </c>
    </row>
    <row r="44" spans="1:4" s="34" customFormat="1" ht="15.75" thickBot="1" x14ac:dyDescent="0.3">
      <c r="A44" s="36" t="s">
        <v>84</v>
      </c>
      <c r="B44" s="37">
        <v>11573.39</v>
      </c>
      <c r="C44" s="36" t="s">
        <v>33</v>
      </c>
      <c r="D44" s="37">
        <v>1</v>
      </c>
    </row>
    <row r="45" spans="1:4" s="34" customFormat="1" ht="15.75" thickBot="1" x14ac:dyDescent="0.3">
      <c r="A45" s="36" t="s">
        <v>41</v>
      </c>
      <c r="B45" s="37">
        <v>4561.03</v>
      </c>
      <c r="C45" s="36" t="s">
        <v>4</v>
      </c>
      <c r="D45" s="37">
        <v>15.5</v>
      </c>
    </row>
    <row r="46" spans="1:4" s="34" customFormat="1" ht="15.75" thickBot="1" x14ac:dyDescent="0.3">
      <c r="A46" s="36" t="s">
        <v>36</v>
      </c>
      <c r="B46" s="37">
        <v>405.18</v>
      </c>
      <c r="C46" s="36" t="s">
        <v>33</v>
      </c>
      <c r="D46" s="37">
        <v>1</v>
      </c>
    </row>
    <row r="47" spans="1:4" s="34" customFormat="1" ht="15.75" thickBot="1" x14ac:dyDescent="0.3">
      <c r="A47" s="36" t="s">
        <v>89</v>
      </c>
      <c r="B47" s="37">
        <v>2214</v>
      </c>
      <c r="C47" s="36" t="s">
        <v>33</v>
      </c>
      <c r="D47" s="37">
        <v>1</v>
      </c>
    </row>
    <row r="48" spans="1:4" s="34" customFormat="1" ht="15.75" thickBot="1" x14ac:dyDescent="0.3">
      <c r="A48" s="36" t="s">
        <v>89</v>
      </c>
      <c r="B48" s="37">
        <v>358.84</v>
      </c>
      <c r="C48" s="36" t="s">
        <v>33</v>
      </c>
      <c r="D48" s="37">
        <v>1</v>
      </c>
    </row>
    <row r="49" spans="1:4" s="34" customFormat="1" ht="15.75" thickBot="1" x14ac:dyDescent="0.3">
      <c r="A49" s="36" t="s">
        <v>90</v>
      </c>
      <c r="B49" s="37">
        <v>759.77</v>
      </c>
      <c r="C49" s="36" t="s">
        <v>33</v>
      </c>
      <c r="D49" s="37">
        <v>1</v>
      </c>
    </row>
    <row r="50" spans="1:4" s="34" customFormat="1" ht="15.75" thickBot="1" x14ac:dyDescent="0.3">
      <c r="A50" s="36" t="s">
        <v>106</v>
      </c>
      <c r="B50" s="37">
        <v>5283.65</v>
      </c>
      <c r="C50" s="36" t="s">
        <v>33</v>
      </c>
      <c r="D50" s="37">
        <v>5</v>
      </c>
    </row>
    <row r="51" spans="1:4" s="34" customFormat="1" ht="15.75" thickBot="1" x14ac:dyDescent="0.3">
      <c r="A51" s="36" t="s">
        <v>46</v>
      </c>
      <c r="B51" s="37">
        <v>4138.8</v>
      </c>
      <c r="C51" s="36" t="s">
        <v>3</v>
      </c>
      <c r="D51" s="37">
        <v>15</v>
      </c>
    </row>
    <row r="52" spans="1:4" s="34" customFormat="1" ht="15.75" thickBot="1" x14ac:dyDescent="0.3">
      <c r="A52" s="36" t="s">
        <v>51</v>
      </c>
      <c r="B52" s="37">
        <v>2503.08</v>
      </c>
      <c r="C52" s="36" t="s">
        <v>33</v>
      </c>
      <c r="D52" s="37">
        <v>17</v>
      </c>
    </row>
    <row r="53" spans="1:4" s="34" customFormat="1" ht="15.75" thickBot="1" x14ac:dyDescent="0.3">
      <c r="A53" s="36" t="s">
        <v>118</v>
      </c>
      <c r="B53" s="37">
        <v>3037.2</v>
      </c>
      <c r="C53" s="36" t="s">
        <v>45</v>
      </c>
      <c r="D53" s="37">
        <v>4</v>
      </c>
    </row>
    <row r="54" spans="1:4" s="34" customFormat="1" ht="15.75" thickBot="1" x14ac:dyDescent="0.3">
      <c r="A54" s="36" t="s">
        <v>119</v>
      </c>
      <c r="B54" s="37">
        <v>1108.9000000000001</v>
      </c>
      <c r="C54" s="36" t="s">
        <v>33</v>
      </c>
      <c r="D54" s="37">
        <v>1</v>
      </c>
    </row>
    <row r="55" spans="1:4" s="16" customFormat="1" ht="57.75" outlineLevel="2" thickBot="1" x14ac:dyDescent="0.3">
      <c r="A55" s="2" t="s">
        <v>16</v>
      </c>
      <c r="B55" s="14">
        <f>SUM(B56:B85)</f>
        <v>194942.05</v>
      </c>
      <c r="C55" s="15"/>
      <c r="D55" s="15"/>
    </row>
    <row r="56" spans="1:4" s="34" customFormat="1" ht="15.75" thickBot="1" x14ac:dyDescent="0.3">
      <c r="A56" s="36" t="s">
        <v>63</v>
      </c>
      <c r="B56" s="37">
        <v>2954.84</v>
      </c>
      <c r="C56" s="36" t="s">
        <v>33</v>
      </c>
      <c r="D56" s="37">
        <v>1</v>
      </c>
    </row>
    <row r="57" spans="1:4" s="34" customFormat="1" ht="15.75" thickBot="1" x14ac:dyDescent="0.3">
      <c r="A57" s="36" t="s">
        <v>64</v>
      </c>
      <c r="B57" s="37">
        <v>2983.98</v>
      </c>
      <c r="C57" s="36" t="s">
        <v>65</v>
      </c>
      <c r="D57" s="37">
        <v>1</v>
      </c>
    </row>
    <row r="58" spans="1:4" s="34" customFormat="1" ht="15.75" thickBot="1" x14ac:dyDescent="0.3">
      <c r="A58" s="36" t="s">
        <v>26</v>
      </c>
      <c r="B58" s="37">
        <v>3970.05</v>
      </c>
      <c r="C58" s="36" t="s">
        <v>27</v>
      </c>
      <c r="D58" s="37">
        <v>7</v>
      </c>
    </row>
    <row r="59" spans="1:4" s="34" customFormat="1" ht="15.75" thickBot="1" x14ac:dyDescent="0.3">
      <c r="A59" s="36" t="s">
        <v>69</v>
      </c>
      <c r="B59" s="37">
        <v>614.76</v>
      </c>
      <c r="C59" s="36" t="s">
        <v>33</v>
      </c>
      <c r="D59" s="37">
        <v>1</v>
      </c>
    </row>
    <row r="60" spans="1:4" s="34" customFormat="1" ht="15.75" thickBot="1" x14ac:dyDescent="0.3">
      <c r="A60" s="36" t="s">
        <v>73</v>
      </c>
      <c r="B60" s="37">
        <v>1810.31</v>
      </c>
      <c r="C60" s="36" t="s">
        <v>42</v>
      </c>
      <c r="D60" s="37">
        <v>1</v>
      </c>
    </row>
    <row r="61" spans="1:4" s="34" customFormat="1" ht="15.75" thickBot="1" x14ac:dyDescent="0.3">
      <c r="A61" s="36" t="s">
        <v>79</v>
      </c>
      <c r="B61" s="37">
        <v>2344.1</v>
      </c>
      <c r="C61" s="36" t="s">
        <v>33</v>
      </c>
      <c r="D61" s="37">
        <v>5</v>
      </c>
    </row>
    <row r="62" spans="1:4" s="34" customFormat="1" ht="15.75" thickBot="1" x14ac:dyDescent="0.3">
      <c r="A62" s="36" t="s">
        <v>82</v>
      </c>
      <c r="B62" s="37">
        <v>1117.43</v>
      </c>
      <c r="C62" s="36" t="s">
        <v>33</v>
      </c>
      <c r="D62" s="37">
        <v>1</v>
      </c>
    </row>
    <row r="63" spans="1:4" s="34" customFormat="1" ht="15.75" thickBot="1" x14ac:dyDescent="0.3">
      <c r="A63" s="36" t="s">
        <v>83</v>
      </c>
      <c r="B63" s="37">
        <v>4038.09</v>
      </c>
      <c r="C63" s="36" t="s">
        <v>4</v>
      </c>
      <c r="D63" s="37">
        <v>7</v>
      </c>
    </row>
    <row r="64" spans="1:4" s="34" customFormat="1" ht="15.75" thickBot="1" x14ac:dyDescent="0.3">
      <c r="A64" s="36" t="s">
        <v>31</v>
      </c>
      <c r="B64" s="37">
        <v>23790.6</v>
      </c>
      <c r="C64" s="36" t="s">
        <v>4</v>
      </c>
      <c r="D64" s="37">
        <v>36</v>
      </c>
    </row>
    <row r="65" spans="1:4" s="34" customFormat="1" ht="15.75" thickBot="1" x14ac:dyDescent="0.3">
      <c r="A65" s="36" t="s">
        <v>85</v>
      </c>
      <c r="B65" s="37">
        <v>3399.73</v>
      </c>
      <c r="C65" s="36" t="s">
        <v>42</v>
      </c>
      <c r="D65" s="37">
        <v>1</v>
      </c>
    </row>
    <row r="66" spans="1:4" s="34" customFormat="1" ht="15.75" thickBot="1" x14ac:dyDescent="0.3">
      <c r="A66" s="36" t="s">
        <v>86</v>
      </c>
      <c r="B66" s="37">
        <v>1357.45</v>
      </c>
      <c r="C66" s="36" t="s">
        <v>34</v>
      </c>
      <c r="D66" s="37">
        <v>1</v>
      </c>
    </row>
    <row r="67" spans="1:4" s="34" customFormat="1" ht="15.75" thickBot="1" x14ac:dyDescent="0.3">
      <c r="A67" s="36" t="s">
        <v>87</v>
      </c>
      <c r="B67" s="37">
        <v>12503.76</v>
      </c>
      <c r="C67" s="36" t="s">
        <v>4</v>
      </c>
      <c r="D67" s="37">
        <v>24</v>
      </c>
    </row>
    <row r="68" spans="1:4" s="34" customFormat="1" ht="15.75" thickBot="1" x14ac:dyDescent="0.3">
      <c r="A68" s="36" t="s">
        <v>88</v>
      </c>
      <c r="B68" s="37">
        <v>1694.32</v>
      </c>
      <c r="C68" s="36" t="s">
        <v>33</v>
      </c>
      <c r="D68" s="37">
        <v>2</v>
      </c>
    </row>
    <row r="69" spans="1:4" s="34" customFormat="1" ht="15.75" thickBot="1" x14ac:dyDescent="0.3">
      <c r="A69" s="36" t="s">
        <v>91</v>
      </c>
      <c r="B69" s="37">
        <v>24256</v>
      </c>
      <c r="C69" s="36" t="s">
        <v>34</v>
      </c>
      <c r="D69" s="37">
        <v>1</v>
      </c>
    </row>
    <row r="70" spans="1:4" s="34" customFormat="1" ht="15.75" thickBot="1" x14ac:dyDescent="0.3">
      <c r="A70" s="36" t="s">
        <v>92</v>
      </c>
      <c r="B70" s="37">
        <v>9478.56</v>
      </c>
      <c r="C70" s="36" t="s">
        <v>65</v>
      </c>
      <c r="D70" s="37">
        <v>12</v>
      </c>
    </row>
    <row r="71" spans="1:4" s="34" customFormat="1" ht="15.75" thickBot="1" x14ac:dyDescent="0.3">
      <c r="A71" s="36" t="s">
        <v>93</v>
      </c>
      <c r="B71" s="37">
        <v>3446.64</v>
      </c>
      <c r="C71" s="36" t="s">
        <v>34</v>
      </c>
      <c r="D71" s="37">
        <v>3</v>
      </c>
    </row>
    <row r="72" spans="1:4" s="34" customFormat="1" ht="15.75" thickBot="1" x14ac:dyDescent="0.3">
      <c r="A72" s="36" t="s">
        <v>43</v>
      </c>
      <c r="B72" s="37">
        <v>5892.3</v>
      </c>
      <c r="C72" s="36" t="s">
        <v>33</v>
      </c>
      <c r="D72" s="37">
        <v>6</v>
      </c>
    </row>
    <row r="73" spans="1:4" s="34" customFormat="1" ht="15.75" thickBot="1" x14ac:dyDescent="0.3">
      <c r="A73" s="36" t="s">
        <v>44</v>
      </c>
      <c r="B73" s="37">
        <v>2849.4</v>
      </c>
      <c r="C73" s="36" t="s">
        <v>33</v>
      </c>
      <c r="D73" s="37">
        <v>2</v>
      </c>
    </row>
    <row r="74" spans="1:4" s="34" customFormat="1" ht="15.75" thickBot="1" x14ac:dyDescent="0.3">
      <c r="A74" s="36" t="s">
        <v>109</v>
      </c>
      <c r="B74" s="37">
        <v>13050</v>
      </c>
      <c r="C74" s="36" t="s">
        <v>34</v>
      </c>
      <c r="D74" s="37">
        <v>1</v>
      </c>
    </row>
    <row r="75" spans="1:4" s="34" customFormat="1" ht="15.75" thickBot="1" x14ac:dyDescent="0.3">
      <c r="A75" s="36" t="s">
        <v>110</v>
      </c>
      <c r="B75" s="37">
        <v>1939.71</v>
      </c>
      <c r="C75" s="36" t="s">
        <v>111</v>
      </c>
      <c r="D75" s="37">
        <v>1</v>
      </c>
    </row>
    <row r="76" spans="1:4" s="34" customFormat="1" ht="15.75" thickBot="1" x14ac:dyDescent="0.3">
      <c r="A76" s="36" t="s">
        <v>47</v>
      </c>
      <c r="B76" s="37">
        <v>1409.58</v>
      </c>
      <c r="C76" s="36" t="s">
        <v>48</v>
      </c>
      <c r="D76" s="37">
        <v>1</v>
      </c>
    </row>
    <row r="77" spans="1:4" s="34" customFormat="1" ht="15.75" thickBot="1" x14ac:dyDescent="0.3">
      <c r="A77" s="36" t="s">
        <v>112</v>
      </c>
      <c r="B77" s="37">
        <v>11593.8</v>
      </c>
      <c r="C77" s="36" t="s">
        <v>3</v>
      </c>
      <c r="D77" s="37">
        <v>18</v>
      </c>
    </row>
    <row r="78" spans="1:4" s="34" customFormat="1" ht="15.75" thickBot="1" x14ac:dyDescent="0.3">
      <c r="A78" s="36" t="s">
        <v>113</v>
      </c>
      <c r="B78" s="37">
        <v>2391.11</v>
      </c>
      <c r="C78" s="36" t="s">
        <v>33</v>
      </c>
      <c r="D78" s="37">
        <v>1</v>
      </c>
    </row>
    <row r="79" spans="1:4" s="34" customFormat="1" ht="15.75" thickBot="1" x14ac:dyDescent="0.3">
      <c r="A79" s="36" t="s">
        <v>49</v>
      </c>
      <c r="B79" s="37">
        <v>1931.34</v>
      </c>
      <c r="C79" s="36" t="s">
        <v>33</v>
      </c>
      <c r="D79" s="37">
        <v>1</v>
      </c>
    </row>
    <row r="80" spans="1:4" s="34" customFormat="1" ht="15.75" thickBot="1" x14ac:dyDescent="0.3">
      <c r="A80" s="36" t="s">
        <v>50</v>
      </c>
      <c r="B80" s="37">
        <v>499.22</v>
      </c>
      <c r="C80" s="36" t="s">
        <v>4</v>
      </c>
      <c r="D80" s="37">
        <v>1</v>
      </c>
    </row>
    <row r="81" spans="1:4" s="34" customFormat="1" ht="15.75" thickBot="1" x14ac:dyDescent="0.3">
      <c r="A81" s="36" t="s">
        <v>116</v>
      </c>
      <c r="B81" s="37">
        <v>10886.6</v>
      </c>
      <c r="C81" s="36" t="s">
        <v>33</v>
      </c>
      <c r="D81" s="37">
        <v>2</v>
      </c>
    </row>
    <row r="82" spans="1:4" s="34" customFormat="1" ht="15.75" thickBot="1" x14ac:dyDescent="0.3">
      <c r="A82" s="36" t="s">
        <v>117</v>
      </c>
      <c r="B82" s="37">
        <v>6222.88</v>
      </c>
      <c r="C82" s="36" t="s">
        <v>4</v>
      </c>
      <c r="D82" s="37">
        <v>8</v>
      </c>
    </row>
    <row r="83" spans="1:4" s="34" customFormat="1" ht="15.75" thickBot="1" x14ac:dyDescent="0.3">
      <c r="A83" s="36" t="s">
        <v>52</v>
      </c>
      <c r="B83" s="37">
        <v>2798.35</v>
      </c>
      <c r="C83" s="36" t="s">
        <v>33</v>
      </c>
      <c r="D83" s="37">
        <v>5</v>
      </c>
    </row>
    <row r="84" spans="1:4" s="34" customFormat="1" ht="15.75" thickBot="1" x14ac:dyDescent="0.3">
      <c r="A84" s="36" t="s">
        <v>120</v>
      </c>
      <c r="B84" s="37">
        <v>28932.84</v>
      </c>
      <c r="C84" s="36" t="s">
        <v>4</v>
      </c>
      <c r="D84" s="37">
        <v>12</v>
      </c>
    </row>
    <row r="85" spans="1:4" s="34" customFormat="1" ht="15.75" thickBot="1" x14ac:dyDescent="0.3">
      <c r="A85" s="36" t="s">
        <v>53</v>
      </c>
      <c r="B85" s="37">
        <v>4784.3</v>
      </c>
      <c r="C85" s="36" t="s">
        <v>4</v>
      </c>
      <c r="D85" s="37">
        <v>10</v>
      </c>
    </row>
    <row r="86" spans="1:4" s="16" customFormat="1" ht="29.25" outlineLevel="2" thickBot="1" x14ac:dyDescent="0.3">
      <c r="A86" s="2" t="s">
        <v>21</v>
      </c>
      <c r="B86" s="14">
        <f>B87+B88</f>
        <v>30444.199999999997</v>
      </c>
      <c r="C86" s="15"/>
      <c r="D86" s="15"/>
    </row>
    <row r="87" spans="1:4" s="34" customFormat="1" ht="15.75" thickBot="1" x14ac:dyDescent="0.3">
      <c r="A87" s="36" t="s">
        <v>96</v>
      </c>
      <c r="B87" s="37">
        <v>19990.599999999999</v>
      </c>
      <c r="C87" s="36" t="s">
        <v>3</v>
      </c>
      <c r="D87" s="37">
        <v>21823.8</v>
      </c>
    </row>
    <row r="88" spans="1:4" s="34" customFormat="1" ht="15.75" thickBot="1" x14ac:dyDescent="0.3">
      <c r="A88" s="36" t="s">
        <v>97</v>
      </c>
      <c r="B88" s="37">
        <v>10453.6</v>
      </c>
      <c r="C88" s="36" t="s">
        <v>3</v>
      </c>
      <c r="D88" s="37">
        <v>10911.9</v>
      </c>
    </row>
    <row r="89" spans="1:4" s="16" customFormat="1" ht="29.25" outlineLevel="2" thickBot="1" x14ac:dyDescent="0.3">
      <c r="A89" s="2" t="s">
        <v>22</v>
      </c>
      <c r="B89" s="14">
        <f>B90+B91</f>
        <v>193838.99</v>
      </c>
      <c r="C89" s="15"/>
      <c r="D89" s="15"/>
    </row>
    <row r="90" spans="1:4" s="34" customFormat="1" ht="15.75" thickBot="1" x14ac:dyDescent="0.3">
      <c r="A90" s="36" t="s">
        <v>98</v>
      </c>
      <c r="B90" s="37">
        <v>100214.89</v>
      </c>
      <c r="C90" s="36" t="s">
        <v>3</v>
      </c>
      <c r="D90" s="37">
        <v>21823.8</v>
      </c>
    </row>
    <row r="91" spans="1:4" s="34" customFormat="1" ht="15.75" thickBot="1" x14ac:dyDescent="0.3">
      <c r="A91" s="36" t="s">
        <v>99</v>
      </c>
      <c r="B91" s="37">
        <v>93624.1</v>
      </c>
      <c r="C91" s="36" t="s">
        <v>3</v>
      </c>
      <c r="D91" s="37">
        <v>21823.8</v>
      </c>
    </row>
    <row r="92" spans="1:4" s="16" customFormat="1" ht="28.5" outlineLevel="2" x14ac:dyDescent="0.25">
      <c r="A92" s="2" t="s">
        <v>23</v>
      </c>
      <c r="B92" s="14">
        <v>0</v>
      </c>
      <c r="C92" s="15"/>
      <c r="D92" s="15"/>
    </row>
    <row r="93" spans="1:4" s="16" customFormat="1" ht="29.25" outlineLevel="2" thickBot="1" x14ac:dyDescent="0.3">
      <c r="A93" s="2" t="s">
        <v>24</v>
      </c>
      <c r="B93" s="14">
        <f>B94</f>
        <v>0</v>
      </c>
      <c r="C93" s="15"/>
      <c r="D93" s="15"/>
    </row>
    <row r="94" spans="1:4" s="34" customFormat="1" ht="15.75" thickBot="1" x14ac:dyDescent="0.3">
      <c r="A94" s="36"/>
      <c r="B94" s="37"/>
      <c r="C94" s="36"/>
      <c r="D94" s="37"/>
    </row>
    <row r="95" spans="1:4" s="16" customFormat="1" ht="28.5" outlineLevel="2" x14ac:dyDescent="0.25">
      <c r="A95" s="2" t="s">
        <v>25</v>
      </c>
      <c r="B95" s="14">
        <v>0</v>
      </c>
      <c r="C95" s="15"/>
      <c r="D95" s="15"/>
    </row>
    <row r="96" spans="1:4" s="16" customFormat="1" ht="29.25" outlineLevel="2" thickBot="1" x14ac:dyDescent="0.3">
      <c r="A96" s="2" t="s">
        <v>17</v>
      </c>
      <c r="B96" s="14">
        <f>B97+B98</f>
        <v>46004.57</v>
      </c>
      <c r="C96" s="15"/>
      <c r="D96" s="15"/>
    </row>
    <row r="97" spans="1:4" s="34" customFormat="1" ht="15.75" thickBot="1" x14ac:dyDescent="0.3">
      <c r="A97" s="36" t="s">
        <v>94</v>
      </c>
      <c r="B97" s="37">
        <v>21998.39</v>
      </c>
      <c r="C97" s="36" t="s">
        <v>3</v>
      </c>
      <c r="D97" s="37">
        <v>21823.8</v>
      </c>
    </row>
    <row r="98" spans="1:4" s="34" customFormat="1" ht="15.75" thickBot="1" x14ac:dyDescent="0.3">
      <c r="A98" s="36" t="s">
        <v>95</v>
      </c>
      <c r="B98" s="37">
        <v>24006.18</v>
      </c>
      <c r="C98" s="36" t="s">
        <v>3</v>
      </c>
      <c r="D98" s="37">
        <v>21823.8</v>
      </c>
    </row>
    <row r="99" spans="1:4" s="16" customFormat="1" ht="43.5" outlineLevel="2" thickBot="1" x14ac:dyDescent="0.3">
      <c r="A99" s="2" t="s">
        <v>18</v>
      </c>
      <c r="B99" s="14">
        <f>B100</f>
        <v>695.54</v>
      </c>
      <c r="C99" s="15"/>
      <c r="D99" s="15"/>
    </row>
    <row r="100" spans="1:4" s="34" customFormat="1" ht="15.75" thickBot="1" x14ac:dyDescent="0.3">
      <c r="A100" s="36" t="s">
        <v>38</v>
      </c>
      <c r="B100" s="37">
        <v>695.54</v>
      </c>
      <c r="C100" s="36" t="s">
        <v>3</v>
      </c>
      <c r="D100" s="37">
        <v>419</v>
      </c>
    </row>
    <row r="101" spans="1:4" s="16" customFormat="1" ht="57.75" outlineLevel="2" thickBot="1" x14ac:dyDescent="0.3">
      <c r="A101" s="2" t="s">
        <v>19</v>
      </c>
      <c r="B101" s="14">
        <f>SUM(B102:B105)</f>
        <v>65140.45</v>
      </c>
      <c r="C101" s="15"/>
      <c r="D101" s="15"/>
    </row>
    <row r="102" spans="1:4" s="34" customFormat="1" ht="15.75" thickBot="1" x14ac:dyDescent="0.3">
      <c r="A102" s="36" t="s">
        <v>74</v>
      </c>
      <c r="B102" s="37">
        <v>371</v>
      </c>
      <c r="C102" s="36" t="s">
        <v>3</v>
      </c>
      <c r="D102" s="37">
        <v>21823.8</v>
      </c>
    </row>
    <row r="103" spans="1:4" s="34" customFormat="1" ht="15.75" thickBot="1" x14ac:dyDescent="0.3">
      <c r="A103" s="36" t="s">
        <v>75</v>
      </c>
      <c r="B103" s="37">
        <v>371</v>
      </c>
      <c r="C103" s="36" t="s">
        <v>3</v>
      </c>
      <c r="D103" s="37">
        <v>21823.8</v>
      </c>
    </row>
    <row r="104" spans="1:4" s="34" customFormat="1" ht="15.75" thickBot="1" x14ac:dyDescent="0.3">
      <c r="A104" s="36" t="s">
        <v>102</v>
      </c>
      <c r="B104" s="37">
        <v>32281.439999999999</v>
      </c>
      <c r="C104" s="36" t="s">
        <v>3</v>
      </c>
      <c r="D104" s="37">
        <v>14673.38</v>
      </c>
    </row>
    <row r="105" spans="1:4" s="34" customFormat="1" ht="15.75" thickBot="1" x14ac:dyDescent="0.3">
      <c r="A105" s="36" t="s">
        <v>103</v>
      </c>
      <c r="B105" s="37">
        <v>32117.01</v>
      </c>
      <c r="C105" s="36" t="s">
        <v>3</v>
      </c>
      <c r="D105" s="37">
        <v>14086.41</v>
      </c>
    </row>
    <row r="106" spans="1:4" s="19" customFormat="1" ht="14.25" outlineLevel="2" x14ac:dyDescent="0.2">
      <c r="A106" s="17" t="s">
        <v>30</v>
      </c>
      <c r="B106" s="18">
        <f>B107</f>
        <v>3660</v>
      </c>
      <c r="C106" s="18"/>
      <c r="D106" s="18"/>
    </row>
    <row r="107" spans="1:4" s="16" customFormat="1" ht="45" outlineLevel="2" x14ac:dyDescent="0.25">
      <c r="A107" s="20" t="s">
        <v>6</v>
      </c>
      <c r="B107" s="21">
        <f>D107*5*12</f>
        <v>3660</v>
      </c>
      <c r="C107" s="11" t="s">
        <v>5</v>
      </c>
      <c r="D107" s="22">
        <v>61</v>
      </c>
    </row>
    <row r="108" spans="1:4" s="16" customFormat="1" outlineLevel="2" x14ac:dyDescent="0.25">
      <c r="A108" s="23" t="s">
        <v>60</v>
      </c>
      <c r="B108" s="14">
        <f>B14++B17+B20+B22+B30+B55+B86+B89+B93+B95+B96+B99+B101</f>
        <v>975845.61999999976</v>
      </c>
      <c r="C108" s="15" t="s">
        <v>37</v>
      </c>
      <c r="D108" s="15"/>
    </row>
    <row r="109" spans="1:4" s="16" customFormat="1" outlineLevel="2" x14ac:dyDescent="0.25">
      <c r="A109" s="23" t="s">
        <v>61</v>
      </c>
      <c r="B109" s="14">
        <f>B108*1.2+B106</f>
        <v>1174674.7439999997</v>
      </c>
      <c r="C109" s="15" t="s">
        <v>37</v>
      </c>
      <c r="D109" s="15"/>
    </row>
    <row r="110" spans="1:4" s="16" customFormat="1" outlineLevel="2" x14ac:dyDescent="0.25">
      <c r="A110" s="23" t="s">
        <v>62</v>
      </c>
      <c r="B110" s="14">
        <f>B6+B9-B109+B4</f>
        <v>2511620.4826000007</v>
      </c>
      <c r="C110" s="15" t="s">
        <v>37</v>
      </c>
      <c r="D110" s="15"/>
    </row>
    <row r="111" spans="1:4" s="16" customFormat="1" outlineLevel="2" x14ac:dyDescent="0.25">
      <c r="A111" s="24"/>
      <c r="B111" s="25"/>
      <c r="C111" s="25"/>
      <c r="D111" s="25"/>
    </row>
    <row r="112" spans="1:4" s="16" customFormat="1" outlineLevel="2" x14ac:dyDescent="0.25">
      <c r="A112" s="24"/>
      <c r="B112" s="25"/>
      <c r="C112" s="25"/>
      <c r="D112" s="25"/>
    </row>
    <row r="113" spans="1:5" x14ac:dyDescent="0.25">
      <c r="A113" s="26"/>
      <c r="B113" s="27"/>
      <c r="C113" s="28"/>
      <c r="D113" s="28"/>
    </row>
    <row r="114" spans="1:5" x14ac:dyDescent="0.25">
      <c r="A114" s="29"/>
      <c r="B114" s="30"/>
      <c r="C114" s="30"/>
      <c r="D114" s="30"/>
    </row>
    <row r="115" spans="1:5" s="16" customFormat="1" outlineLevel="2" x14ac:dyDescent="0.25">
      <c r="A115" s="24"/>
      <c r="B115" s="25"/>
      <c r="C115" s="25"/>
      <c r="D115" s="25"/>
    </row>
    <row r="116" spans="1:5" x14ac:dyDescent="0.25">
      <c r="A116" s="26"/>
      <c r="B116" s="27"/>
      <c r="C116" s="28"/>
      <c r="D116" s="28"/>
      <c r="E116" s="10"/>
    </row>
    <row r="117" spans="1:5" ht="16.5" customHeight="1" x14ac:dyDescent="0.25">
      <c r="A117" s="26"/>
      <c r="B117" s="27"/>
      <c r="C117" s="28"/>
      <c r="D117" s="28"/>
    </row>
    <row r="118" spans="1:5" x14ac:dyDescent="0.25">
      <c r="A118" s="26"/>
      <c r="B118" s="27"/>
      <c r="C118" s="28"/>
      <c r="D118" s="28"/>
    </row>
    <row r="119" spans="1:5" x14ac:dyDescent="0.25">
      <c r="A119" s="26"/>
      <c r="B119" s="27"/>
      <c r="C119" s="27"/>
      <c r="D119" s="28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10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2022-10-03T23:28:07Z</cp:lastPrinted>
  <dcterms:created xsi:type="dcterms:W3CDTF">2016-03-18T02:51:51Z</dcterms:created>
  <dcterms:modified xsi:type="dcterms:W3CDTF">2023-03-09T01:15:33Z</dcterms:modified>
</cp:coreProperties>
</file>